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5440" windowHeight="1584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F22" i="1" l="1"/>
  <c r="F21" i="1"/>
  <c r="F20" i="1"/>
  <c r="F14" i="1"/>
  <c r="F13" i="1"/>
  <c r="F11" i="1" l="1"/>
  <c r="F23" i="1" l="1"/>
  <c r="F19" i="1"/>
  <c r="F18" i="1"/>
  <c r="F17" i="1"/>
  <c r="F16" i="1"/>
  <c r="F15" i="1"/>
  <c r="F12" i="1"/>
  <c r="F10" i="1"/>
  <c r="F9" i="1"/>
  <c r="F8" i="1"/>
  <c r="E24" i="1" l="1"/>
  <c r="D24" i="1"/>
  <c r="C24" i="1"/>
  <c r="F24" i="1" l="1"/>
</calcChain>
</file>

<file path=xl/sharedStrings.xml><?xml version="1.0" encoding="utf-8"?>
<sst xmlns="http://schemas.openxmlformats.org/spreadsheetml/2006/main" count="37" uniqueCount="37">
  <si>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</si>
  <si>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</si>
  <si>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</si>
  <si>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</si>
  <si>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</si>
  <si>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</si>
  <si>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</si>
  <si>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</si>
  <si>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</si>
  <si>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</si>
  <si>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</si>
  <si>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1080</t>
  </si>
  <si>
    <t>Надання спеціалізованої освіти мистецькими школами</t>
  </si>
  <si>
    <t>3241</t>
  </si>
  <si>
    <t>Забезпечення діяльності інших закладів у сфері соціального захисту і соціального забезпечення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</si>
  <si>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</si>
  <si>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</si>
  <si>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</si>
  <si>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</si>
  <si>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5031</t>
  </si>
  <si>
    <t>Утримання та навчально-тренувальна робота комунальних дитячо-юнацьких спортивних шкіл</t>
  </si>
  <si>
    <t>5041</t>
  </si>
  <si>
    <t>Утримання та фінансова підтримка спортивних споруд</t>
  </si>
  <si>
    <t>8340</t>
  </si>
  <si>
    <t>Природоохоронні заходи за рахунок цільових фондів</t>
  </si>
  <si>
    <t>Всього по бюджету</t>
  </si>
  <si>
    <t>Надання позашкільної освіти закладами позашкільної освіти, заходи із позашкільної роботи з дітьми</t>
  </si>
  <si>
    <t>грн, коп</t>
  </si>
  <si>
    <t xml:space="preserve">                          Виконання видаткової частини спеціального фонду бюджету </t>
  </si>
  <si>
    <t>% виконання до річного плану</t>
  </si>
  <si>
    <t>Начальник фінансового управління                                                                    Василь КОВАЛЬЧУК</t>
  </si>
  <si>
    <t xml:space="preserve">                      Сокальської міської територіальної громади за І півріччя 2024 року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</si>
  <si>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</si>
  <si>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Багатопрофільна стаціонарна медична допомога населенню</t>
  </si>
  <si>
    <t>Придбання житла для окремих категорій населення відповідно до законодавства</t>
  </si>
  <si>
    <t>Розроблення схем планування та забудови територій (містобудівної документації)</t>
  </si>
  <si>
    <t>Забезпечення діяльності місцевої та добровільної пожежної охорони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</si>
</sst>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2" borderId="0" xfId="0" applyFont="1" applyFill="1" applyBorder="1"/>
    <xf numFmtId="2" fontId="4" fillId="2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0" fontId="5" fillId="0" borderId="0" xfId="0" applyFont="1"/>
    <xf numFmtId="0" fontId="4" fillId="0" borderId="0" xfId="0" applyFont="1" applyAlignment="1"/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2" borderId="1" xfId="0" quotePrefix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28"/>
  <sheetViews>
    <sheetView tabSelected="1" topLeftCell="A13" zoomScaleNormal="100" workbookViewId="0">
      <selection activeCell="E23" sqref="E23"/>
    </sheetView>
  </sheetViews>
  <sheetFormatPr defaultRowHeight="12.75" x14ac:dyDescent="0.2"/>
  <cols>
    <col min="1" max="1" width="9.28515625" bestFit="1" customWidth="1"/>
    <col min="2" max="2" width="54.28515625" customWidth="1"/>
    <col min="3" max="3" width="16.28515625" customWidth="1"/>
    <col min="4" max="4" width="17" customWidth="1"/>
    <col min="5" max="5" width="14.85546875" customWidth="1"/>
    <col min="6" max="6" width="12.42578125" customWidth="1"/>
  </cols>
  <sheetData>
    <row r="3" spans="1:6" ht="18.75" x14ac:dyDescent="0.3">
      <c r="B3" s="6" t="s">
        <v>28</v>
      </c>
      <c r="C3" s="7"/>
      <c r="D3" s="7"/>
      <c r="E3" s="1"/>
    </row>
    <row r="4" spans="1:6" ht="14.25" customHeight="1" x14ac:dyDescent="0.3">
      <c r="B4" s="6" t="s">
        <v>31</v>
      </c>
      <c r="C4" s="7"/>
      <c r="D4" s="7"/>
      <c r="E4" s="1"/>
    </row>
    <row r="5" spans="1:6" x14ac:dyDescent="0.2">
      <c r="F5" s="5" t="s">
        <v>27</v>
      </c>
    </row>
    <row r="6" spans="1:6" s="9" customFormat="1" ht="75.75" customHeight="1" x14ac:dyDescent="0.2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29</v>
      </c>
    </row>
    <row r="7" spans="1:6" ht="13.5" customHeight="1" x14ac:dyDescent="0.2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</row>
    <row r="8" spans="1:6" ht="75.75" customHeight="1" x14ac:dyDescent="0.2">
      <c r="A8" s="10" t="s">
        <v>5</v>
      </c>
      <c r="B8" s="14" t="s">
        <v>6</v>
      </c>
      <c r="C8" s="11">
        <v>200000</v>
      </c>
      <c r="D8" s="11">
        <v>568429.55000000005</v>
      </c>
      <c r="E8" s="11">
        <v>308429.55</v>
      </c>
      <c r="F8" s="11">
        <f>E8/D8*100</f>
        <v>54.25994303075904</v>
      </c>
    </row>
    <row r="9" spans="1:6" ht="22.5" customHeight="1" x14ac:dyDescent="0.2">
      <c r="A9" s="10" t="s">
        <v>7</v>
      </c>
      <c r="B9" s="14" t="s">
        <v>8</v>
      </c>
      <c r="C9" s="11">
        <v>4351910</v>
      </c>
      <c r="D9" s="11">
        <v>4387528</v>
      </c>
      <c r="E9" s="11">
        <v>2080783.96</v>
      </c>
      <c r="F9" s="11">
        <f t="shared" ref="F9:F24" si="0">E9/D9*100</f>
        <v>47.424972786498451</v>
      </c>
    </row>
    <row r="10" spans="1:6" ht="47.25" x14ac:dyDescent="0.2">
      <c r="A10" s="10" t="s">
        <v>9</v>
      </c>
      <c r="B10" s="14" t="s">
        <v>10</v>
      </c>
      <c r="C10" s="11">
        <v>6653850</v>
      </c>
      <c r="D10" s="11">
        <v>9252691.9800000004</v>
      </c>
      <c r="E10" s="11">
        <v>5079855.72</v>
      </c>
      <c r="F10" s="11">
        <f t="shared" si="0"/>
        <v>54.901381468012509</v>
      </c>
    </row>
    <row r="11" spans="1:6" ht="43.5" customHeight="1" x14ac:dyDescent="0.2">
      <c r="A11" s="10">
        <v>1070</v>
      </c>
      <c r="B11" s="14" t="s">
        <v>26</v>
      </c>
      <c r="C11" s="11">
        <v>5000</v>
      </c>
      <c r="D11" s="11">
        <v>21830</v>
      </c>
      <c r="E11" s="11">
        <v>16830</v>
      </c>
      <c r="F11" s="11">
        <f t="shared" si="0"/>
        <v>77.095739807604218</v>
      </c>
    </row>
    <row r="12" spans="1:6" ht="31.5" x14ac:dyDescent="0.2">
      <c r="A12" s="10" t="s">
        <v>11</v>
      </c>
      <c r="B12" s="14" t="s">
        <v>12</v>
      </c>
      <c r="C12" s="11">
        <v>848920</v>
      </c>
      <c r="D12" s="11">
        <v>1683280</v>
      </c>
      <c r="E12" s="11">
        <v>1188496.1599999999</v>
      </c>
      <c r="F12" s="11">
        <f t="shared" si="0"/>
        <v>70.605969298037166</v>
      </c>
    </row>
    <row r="13" spans="1:6" ht="94.5" x14ac:dyDescent="0.25">
      <c r="A13" s="10">
        <v>1292</v>
      </c>
      <c r="B13" s="16" t="s">
        <v>32</v>
      </c>
      <c r="C13" s="11">
        <v>0</v>
      </c>
      <c r="D13" s="11">
        <v>870866</v>
      </c>
      <c r="E13" s="11">
        <v>0</v>
      </c>
      <c r="F13" s="11">
        <f t="shared" si="0"/>
        <v>0</v>
      </c>
    </row>
    <row r="14" spans="1:6" ht="31.5" x14ac:dyDescent="0.25">
      <c r="A14" s="10">
        <v>2010</v>
      </c>
      <c r="B14" s="16" t="s">
        <v>33</v>
      </c>
      <c r="C14" s="11">
        <v>0</v>
      </c>
      <c r="D14" s="11">
        <v>807900</v>
      </c>
      <c r="E14" s="11">
        <v>599418.64</v>
      </c>
      <c r="F14" s="11">
        <f t="shared" si="0"/>
        <v>74.194657754672605</v>
      </c>
    </row>
    <row r="15" spans="1:6" ht="31.5" x14ac:dyDescent="0.2">
      <c r="A15" s="10" t="s">
        <v>13</v>
      </c>
      <c r="B15" s="14" t="s">
        <v>14</v>
      </c>
      <c r="C15" s="11">
        <v>153500</v>
      </c>
      <c r="D15" s="11">
        <v>461070</v>
      </c>
      <c r="E15" s="11">
        <v>368723.25</v>
      </c>
      <c r="F15" s="11">
        <f t="shared" si="0"/>
        <v>79.971208276400546</v>
      </c>
    </row>
    <row r="16" spans="1:6" ht="24" customHeight="1" x14ac:dyDescent="0.2">
      <c r="A16" s="10" t="s">
        <v>15</v>
      </c>
      <c r="B16" s="14" t="s">
        <v>16</v>
      </c>
      <c r="C16" s="11">
        <v>12000</v>
      </c>
      <c r="D16" s="11">
        <v>209522</v>
      </c>
      <c r="E16" s="11">
        <v>197522</v>
      </c>
      <c r="F16" s="11">
        <f t="shared" si="0"/>
        <v>94.272677809490162</v>
      </c>
    </row>
    <row r="17" spans="1:6" ht="42.75" customHeight="1" x14ac:dyDescent="0.2">
      <c r="A17" s="10" t="s">
        <v>17</v>
      </c>
      <c r="B17" s="14" t="s">
        <v>18</v>
      </c>
      <c r="C17" s="11">
        <v>85620</v>
      </c>
      <c r="D17" s="11">
        <v>85620</v>
      </c>
      <c r="E17" s="11">
        <v>1055.83</v>
      </c>
      <c r="F17" s="11">
        <f t="shared" si="0"/>
        <v>1.2331581406213501</v>
      </c>
    </row>
    <row r="18" spans="1:6" ht="31.5" x14ac:dyDescent="0.2">
      <c r="A18" s="10" t="s">
        <v>19</v>
      </c>
      <c r="B18" s="14" t="s">
        <v>20</v>
      </c>
      <c r="C18" s="11">
        <v>71500</v>
      </c>
      <c r="D18" s="11">
        <v>171500</v>
      </c>
      <c r="E18" s="11">
        <v>112382.2</v>
      </c>
      <c r="F18" s="11">
        <f t="shared" si="0"/>
        <v>65.52897959183673</v>
      </c>
    </row>
    <row r="19" spans="1:6" ht="31.5" x14ac:dyDescent="0.2">
      <c r="A19" s="10" t="s">
        <v>21</v>
      </c>
      <c r="B19" s="14" t="s">
        <v>22</v>
      </c>
      <c r="C19" s="11">
        <v>80000</v>
      </c>
      <c r="D19" s="11">
        <v>84704</v>
      </c>
      <c r="E19" s="11">
        <v>4704</v>
      </c>
      <c r="F19" s="11">
        <f t="shared" si="0"/>
        <v>5.5534567434831885</v>
      </c>
    </row>
    <row r="20" spans="1:6" ht="31.5" x14ac:dyDescent="0.25">
      <c r="A20" s="10">
        <v>6082</v>
      </c>
      <c r="B20" s="16" t="s">
        <v>34</v>
      </c>
      <c r="C20" s="11">
        <v>0</v>
      </c>
      <c r="D20" s="11">
        <v>126440</v>
      </c>
      <c r="E20" s="11">
        <v>0</v>
      </c>
      <c r="F20" s="11">
        <f t="shared" si="0"/>
        <v>0</v>
      </c>
    </row>
    <row r="21" spans="1:6" ht="31.5" x14ac:dyDescent="0.25">
      <c r="A21" s="10">
        <v>7350</v>
      </c>
      <c r="B21" s="16" t="s">
        <v>35</v>
      </c>
      <c r="C21" s="11">
        <v>0</v>
      </c>
      <c r="D21" s="11">
        <v>71530</v>
      </c>
      <c r="E21" s="11">
        <v>0</v>
      </c>
      <c r="F21" s="11">
        <f t="shared" si="0"/>
        <v>0</v>
      </c>
    </row>
    <row r="22" spans="1:6" ht="31.5" x14ac:dyDescent="0.25">
      <c r="A22" s="10">
        <v>8130</v>
      </c>
      <c r="B22" s="16" t="s">
        <v>36</v>
      </c>
      <c r="C22" s="11">
        <v>0</v>
      </c>
      <c r="D22" s="11">
        <v>211036.12</v>
      </c>
      <c r="E22" s="11">
        <v>211036.12</v>
      </c>
      <c r="F22" s="11">
        <f t="shared" si="0"/>
        <v>100</v>
      </c>
    </row>
    <row r="23" spans="1:6" ht="28.5" customHeight="1" x14ac:dyDescent="0.2">
      <c r="A23" s="10" t="s">
        <v>23</v>
      </c>
      <c r="B23" s="14" t="s">
        <v>24</v>
      </c>
      <c r="C23" s="11">
        <v>312470</v>
      </c>
      <c r="D23" s="11">
        <v>312470</v>
      </c>
      <c r="E23" s="11">
        <v>0</v>
      </c>
      <c r="F23" s="11">
        <f t="shared" si="0"/>
        <v>0</v>
      </c>
    </row>
    <row r="24" spans="1:6" ht="21.75" customHeight="1" x14ac:dyDescent="0.2">
      <c r="A24" s="12" t="s">
        <v>25</v>
      </c>
      <c r="B24" s="12"/>
      <c r="C24" s="13">
        <f>SUM(C8:C23)</f>
        <v>12774770</v>
      </c>
      <c r="D24" s="13">
        <f>SUM(D8:D23)</f>
        <v>19326417.650000002</v>
      </c>
      <c r="E24" s="13">
        <f>SUM(E8:E23)</f>
        <v>10169237.429999998</v>
      </c>
      <c r="F24" s="13">
        <f t="shared" si="0"/>
        <v>52.618325931707247</v>
      </c>
    </row>
    <row r="25" spans="1:6" ht="15.75" x14ac:dyDescent="0.25">
      <c r="A25" s="2"/>
      <c r="B25" s="2"/>
      <c r="C25" s="3"/>
      <c r="D25" s="3"/>
      <c r="E25" s="3"/>
      <c r="F25" s="4"/>
    </row>
    <row r="26" spans="1:6" ht="15.75" x14ac:dyDescent="0.25">
      <c r="A26" s="2"/>
      <c r="B26" s="2"/>
      <c r="C26" s="3"/>
      <c r="D26" s="3"/>
      <c r="E26" s="3"/>
      <c r="F26" s="4"/>
    </row>
    <row r="28" spans="1:6" ht="15.75" customHeight="1" x14ac:dyDescent="0.25">
      <c r="A28" s="17" t="s">
        <v>30</v>
      </c>
      <c r="B28" s="17"/>
      <c r="C28" s="17"/>
      <c r="D28" s="17"/>
      <c r="E28" s="17"/>
      <c r="F28" s="17"/>
    </row>
  </sheetData>
  <mergeCells count="1">
    <mergeCell ref="A28:F28"/>
  </mergeCells>
  <pageMargins left="0.78740157480314965" right="0.39370078740157483" top="0.39370078740157483" bottom="0.39370078740157483" header="0" footer="0"/>
  <pageSetup paperSize="9" scale="81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2024-07-18T12:38:14Z</cp:lastPrinted>
  <dcterms:created xsi:type="dcterms:W3CDTF">2023-04-19T09:40:34Z</dcterms:created>
  <dcterms:modified xsi:type="dcterms:W3CDTF">2024-07-18T12:38:27Z</dcterms:modified>
</cp:coreProperties>
</file>